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8415" yWindow="1110" windowWidth="20730" windowHeight="12465" tabRatio="947"/>
  </bookViews>
  <sheets>
    <sheet name="PD6322" sheetId="25" r:id="rId1"/>
  </sheets>
  <definedNames>
    <definedName name="_xlnm.Print_Area" localSheetId="0">'PD6322'!$A$1:$E$66</definedName>
  </definedNames>
  <calcPr calcId="124519"/>
</workbook>
</file>

<file path=xl/calcChain.xml><?xml version="1.0" encoding="utf-8"?>
<calcChain xmlns="http://schemas.openxmlformats.org/spreadsheetml/2006/main">
  <c r="B45" i="25"/>
  <c r="B46" s="1"/>
  <c r="B47" s="1"/>
  <c r="B48" s="1"/>
  <c r="B49" s="1"/>
  <c r="B50" s="1"/>
  <c r="B51" s="1"/>
  <c r="B52" s="1"/>
  <c r="B53" s="1"/>
  <c r="B54" s="1"/>
  <c r="B44"/>
  <c r="B43"/>
  <c r="B34"/>
  <c r="B35"/>
  <c r="B36" s="1"/>
  <c r="B37" s="1"/>
  <c r="B38" s="1"/>
  <c r="B39" s="1"/>
  <c r="B7"/>
  <c r="B8" l="1"/>
  <c r="B9" s="1"/>
  <c r="B10" l="1"/>
  <c r="B11" s="1"/>
  <c r="B12" s="1"/>
  <c r="B13" s="1"/>
  <c r="B17" s="1"/>
  <c r="B18" s="1"/>
  <c r="B19" s="1"/>
  <c r="B20" s="1"/>
  <c r="B21" s="1"/>
  <c r="B22" s="1"/>
  <c r="B23" s="1"/>
  <c r="B24" s="1"/>
  <c r="B25" s="1"/>
  <c r="B26" s="1"/>
  <c r="B27" s="1"/>
  <c r="B28" s="1"/>
  <c r="B32" s="1"/>
  <c r="B33" s="1"/>
</calcChain>
</file>

<file path=xl/sharedStrings.xml><?xml version="1.0" encoding="utf-8"?>
<sst xmlns="http://schemas.openxmlformats.org/spreadsheetml/2006/main" count="191" uniqueCount="121">
  <si>
    <t>PRESET</t>
  </si>
  <si>
    <t>DESCRIPTION</t>
  </si>
  <si>
    <t>NOTES</t>
  </si>
  <si>
    <t>IIR</t>
  </si>
  <si>
    <t>Rotated</t>
  </si>
  <si>
    <t>Bi-Amp</t>
  </si>
  <si>
    <t>LF</t>
  </si>
  <si>
    <t>MF</t>
  </si>
  <si>
    <t>HF</t>
  </si>
  <si>
    <t>High Frequency</t>
  </si>
  <si>
    <t>Mid Frequency</t>
  </si>
  <si>
    <t>Low Frequency</t>
  </si>
  <si>
    <t>Tri-Amp</t>
  </si>
  <si>
    <t>Infinite Impulse Response, traditional IIR processing</t>
  </si>
  <si>
    <t>PD6322 SERIES PRESETS</t>
  </si>
  <si>
    <t>MHF</t>
  </si>
  <si>
    <t>Two amplifier channels used to individually drive each passband.</t>
  </si>
  <si>
    <t>Mid / High Frequency passband using internal passive network</t>
  </si>
  <si>
    <t>-H</t>
  </si>
  <si>
    <t>Rotated horns for horizontal cabinet orientation and rotated coverage pattern</t>
  </si>
  <si>
    <t>Rotated horns, see above</t>
  </si>
  <si>
    <t>Crown DCiN Series</t>
  </si>
  <si>
    <t>SPEAKER MODEL</t>
  </si>
  <si>
    <t>OUTPUT BAND</t>
  </si>
  <si>
    <t>PD6322/43</t>
  </si>
  <si>
    <t>PD6322/64</t>
  </si>
  <si>
    <t>PD6322/66</t>
  </si>
  <si>
    <t>PD6322/95</t>
  </si>
  <si>
    <t>LF IIR</t>
  </si>
  <si>
    <t>MHF IIR</t>
  </si>
  <si>
    <t>MF IIR</t>
  </si>
  <si>
    <t>HF IIR</t>
  </si>
  <si>
    <t>PD6322/43 Bi-Amp Full Range MHF with IIR processing</t>
  </si>
  <si>
    <t>PD6322/43 Tri-Amp Full Range MF with IIR processing</t>
  </si>
  <si>
    <t>PD6322/95 Bi-Amp Full Range MHF with IIR processing</t>
  </si>
  <si>
    <t>PD6322/95 Tri-Amp Full Range MF with IIR processing</t>
  </si>
  <si>
    <t>PD6322/66 Bi-Amp Full Range MHF with IIR processing</t>
  </si>
  <si>
    <t>PD6322/66 Tri-Amp Full Range MF with IIR processing</t>
  </si>
  <si>
    <t>PD6322/64 Bi-Amp Full Range MHF with IIR processing</t>
  </si>
  <si>
    <t>PD6322/64 Tri-Amp Full Range MF with IIR processing</t>
  </si>
  <si>
    <t>PD6322/95-H</t>
  </si>
  <si>
    <t>PD6322/66-H</t>
  </si>
  <si>
    <t>PD6322/64-H</t>
  </si>
  <si>
    <t>PD6322/43-H</t>
  </si>
  <si>
    <t>PD6322/43 Bi-Amp Full Range MHF with IIR processing with rotated horns</t>
  </si>
  <si>
    <t>PD6322/43 Tri-Amp Full Range MF with IIR processing with rotated horns</t>
  </si>
  <si>
    <t>PD6322/64 Bi-Amp Full Range MHF with IIR processing with rotated horns</t>
  </si>
  <si>
    <t>PD6322/64 Tri-Amp Full Range MF with IIR processing with rotated horns</t>
  </si>
  <si>
    <t>PD6322/66 Bi-Amp Full Range MHF with IIR processing with rotated horns</t>
  </si>
  <si>
    <t>PD6322/66 Tri-Amp Full Range MF with IIR processing with rotated horns</t>
  </si>
  <si>
    <t>PD6322/95 Bi-Amp Full Range MHF with IIR processing with rotated horns</t>
  </si>
  <si>
    <t>PD6322/95 Tri-Amp Full Range MF with IIR processing with rotated horns</t>
  </si>
  <si>
    <t>Three amplifier channels used to individually drive each passband.</t>
  </si>
  <si>
    <t>Bi-Amp Full Range Presets</t>
  </si>
  <si>
    <t>PRESET NAME</t>
  </si>
  <si>
    <t>PD6322/43 Bi-Amp Full Range LF with IIR processing</t>
  </si>
  <si>
    <t>PD6322/43 Bi-Amp LF IIR</t>
  </si>
  <si>
    <t>PD6322/43 Bi-Amp MHF IIR</t>
  </si>
  <si>
    <t>PD6322/64 Bi-Amp LF IIR</t>
  </si>
  <si>
    <t>Preset Library File: PD6322 IIR R1.DCi Series.SpeakerTuning</t>
  </si>
  <si>
    <t>PD6322/64 Bi-Amp MHF IIR</t>
  </si>
  <si>
    <t>PD6322/66 Bi-Amp LF IIR</t>
  </si>
  <si>
    <t>PD6322/66 Bi-Amp MHF IIR</t>
  </si>
  <si>
    <t>PD6322/95 Bi-Amp LF IIR</t>
  </si>
  <si>
    <t>PD6322/95 Bi-Amp MHF IIR</t>
  </si>
  <si>
    <t>Tri-Amp Full Range Presets</t>
  </si>
  <si>
    <t>PD6322/43 Tri-Amp LF IIR</t>
  </si>
  <si>
    <t>PD6322/43 Tri-Amp Full Range LF with IIR processing</t>
  </si>
  <si>
    <t>PD6322/43 Tri-Amp Full Range HF with IIR processing</t>
  </si>
  <si>
    <t>PD6322/64 Tri-Amp Full Range HF with IIR processing</t>
  </si>
  <si>
    <t>PD6322/66 Tri-Amp Full Range HF with IIR processing</t>
  </si>
  <si>
    <t>PD6322/95 Tri-Amp Full Range HF with IIR processing</t>
  </si>
  <si>
    <t>PD6322/43 Tri-Amp Full Range HF with IIR processing with rotated horns</t>
  </si>
  <si>
    <t>PD6322/64 Tri-Amp Full Range HF with IIR processing with rotated horns</t>
  </si>
  <si>
    <t>PD6322/66 Tri-Amp Full Range HF with IIR processing with rotated horns</t>
  </si>
  <si>
    <t>PD6322/95 Tri-Amp Full Range HF with IIR processing with rotated horns</t>
  </si>
  <si>
    <t>PD6322/43 Tri-Amp MF IIR</t>
  </si>
  <si>
    <t>PD6322/43 Tri-Amp HF IIR</t>
  </si>
  <si>
    <t>PD6322/66 Tri-Amp Full Range LF with IIR processing</t>
  </si>
  <si>
    <t>PD6322/64 Tri-Amp Full Range LF with IIR processing</t>
  </si>
  <si>
    <t>PD6322/95 Tri-Amp Full Range LF with IIR processing</t>
  </si>
  <si>
    <t>PD6322/64 Tri-Amp LF IIR</t>
  </si>
  <si>
    <t>PD6322/64 Tri-Amp MF IIR</t>
  </si>
  <si>
    <t>PD6322/66 Tri-Amp MF IIR</t>
  </si>
  <si>
    <t>PD6322/95 Tri-Amp MF IIR</t>
  </si>
  <si>
    <t>PD6322/64 Tri-Amp HF IIR</t>
  </si>
  <si>
    <t>PD6322/66 Tri-Amp HF IIR</t>
  </si>
  <si>
    <t>PD6322/95 Tri-Amp HF IIR</t>
  </si>
  <si>
    <t>PD6322/66 Tri-Amp LF IIR</t>
  </si>
  <si>
    <t>PD6322/95 Tri-Amp LF IIR</t>
  </si>
  <si>
    <t>PD6322/43 Tri-Amp Full Range LF with IIR processing with rotated horns</t>
  </si>
  <si>
    <t>PD6322/64 Bi-Amp Full Range LF with IIR processing with rotated horns</t>
  </si>
  <si>
    <t>PD6322/43-H Bi-Amp LF IIR</t>
  </si>
  <si>
    <t>PD6322/43-H Bi-Amp MHF IIR</t>
  </si>
  <si>
    <t>PD6322/64-H Bi-Amp LF IIR</t>
  </si>
  <si>
    <t>PD6322/64-H Bi-Amp MHF IIR</t>
  </si>
  <si>
    <t>PD6322/66-H Bi-Amp LF IIR</t>
  </si>
  <si>
    <t>PD6322/66-H Bi-Amp MHF IIR</t>
  </si>
  <si>
    <t>PD6322/95-H Bi-Amp LF IIR</t>
  </si>
  <si>
    <t>PD6322/95-H Bi-Amp MHF IIR</t>
  </si>
  <si>
    <t>PD6322/43 Bi-Amp Full Range LF with IIR processing with rotated horns</t>
  </si>
  <si>
    <t>PD6322/66 Bi-Amp Full Range LF with IIR processing with rotated horns</t>
  </si>
  <si>
    <t>PD6322/95 Bi-Amp Full Range LF with IIR processing with rotated horns</t>
  </si>
  <si>
    <t>PD6322/43-H Tri-Amp LF IIR</t>
  </si>
  <si>
    <t>PD6322/43-H Tri-Amp MF IIR</t>
  </si>
  <si>
    <t>PD6322/43-H Tri-Amp HF IIR</t>
  </si>
  <si>
    <t>PD6322/64-H Tri-Amp MF IIR</t>
  </si>
  <si>
    <t>PD6322/64-H Tri-Amp HF IIR</t>
  </si>
  <si>
    <t>PD6322/66-H Tri-Amp LF IIR</t>
  </si>
  <si>
    <t>PD6322/66-H Tri-Amp MF IIR</t>
  </si>
  <si>
    <t>PD6322/66-H Tri-Amp HF IIR</t>
  </si>
  <si>
    <t>PD6322/95-H Tri-Amp LF IIR</t>
  </si>
  <si>
    <t>PD6322/95-H Tri-Amp MF IIR</t>
  </si>
  <si>
    <t>PD6322/95-H Tri-Amp HF IIR</t>
  </si>
  <si>
    <t>PD6322/66 Tri-Amp Full Range LF with IIR processing with rotated horns</t>
  </si>
  <si>
    <t>PD6322/95 Tri-Amp Full Range LF with IIR processing with rotated horns</t>
  </si>
  <si>
    <t>PD6322/64 Tri-Amp Full Range LF with IIR processing with rotated horns</t>
  </si>
  <si>
    <t>PD6322/64-H Tri-Amp LF IIR</t>
  </si>
  <si>
    <t>PD6322/64 Bi-Amp Full Range LF with IIR processing</t>
  </si>
  <si>
    <t>PD6322/66 Bi-Amp Full Range LF with IIR processing</t>
  </si>
  <si>
    <t>PD6322/95 Bi-Amp Full Range LF with IIR processing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</si>
</sst>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20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0" fillId="3" borderId="0" xfId="0" applyFill="1"/>
    <xf numFmtId="0" fontId="1" fillId="3" borderId="0" xfId="0" applyFont="1" applyFill="1"/>
    <xf numFmtId="0" fontId="1" fillId="0" borderId="0" xfId="0" applyFont="1"/>
    <xf numFmtId="0" fontId="3" fillId="2" borderId="0" xfId="0" applyFont="1" applyFill="1" applyBorder="1" applyAlignment="1">
      <alignment horizontal="left"/>
    </xf>
    <xf numFmtId="0" fontId="2" fillId="3" borderId="0" xfId="0" applyFont="1" applyFill="1" applyAlignment="1">
      <alignment horizontal="center"/>
    </xf>
    <xf numFmtId="0" fontId="2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1" fillId="3" borderId="0" xfId="0" applyFont="1" applyFill="1"/>
    <xf numFmtId="0" fontId="3" fillId="0" borderId="0" xfId="0" applyFont="1"/>
    <xf numFmtId="0" fontId="6" fillId="3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/>
    <xf numFmtId="0" fontId="5" fillId="4" borderId="1" xfId="0" applyFont="1" applyFill="1" applyBorder="1"/>
    <xf numFmtId="0" fontId="6" fillId="2" borderId="1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6" fillId="3" borderId="1" xfId="0" quotePrefix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847725</xdr:colOff>
      <xdr:row>2</xdr:row>
      <xdr:rowOff>238125</xdr:rowOff>
    </xdr:to>
    <xdr:pic>
      <xdr:nvPicPr>
        <xdr:cNvPr id="4098" name="Picture 2" descr="JBLpro_byHARMAN-300dpi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9050"/>
          <a:ext cx="8286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5246030</xdr:colOff>
      <xdr:row>0</xdr:row>
      <xdr:rowOff>68035</xdr:rowOff>
    </xdr:from>
    <xdr:to>
      <xdr:col>4</xdr:col>
      <xdr:colOff>1610109</xdr:colOff>
      <xdr:row>2</xdr:row>
      <xdr:rowOff>284008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91447" y="68035"/>
          <a:ext cx="3962912" cy="91447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66"/>
  <sheetViews>
    <sheetView showGridLines="0" tabSelected="1" workbookViewId="0">
      <selection activeCell="C46" sqref="C46"/>
    </sheetView>
  </sheetViews>
  <sheetFormatPr defaultRowHeight="15.75"/>
  <cols>
    <col min="1" max="1" width="42.42578125" style="15" customWidth="1"/>
    <col min="2" max="2" width="10.7109375" style="2" customWidth="1"/>
    <col min="3" max="3" width="89.5703125" style="14" customWidth="1"/>
    <col min="4" max="5" width="24.42578125" style="14" bestFit="1" customWidth="1"/>
    <col min="6" max="12" width="16.7109375" style="5" customWidth="1"/>
    <col min="13" max="13" width="16.7109375" style="13" customWidth="1"/>
    <col min="14" max="14" width="9.140625" style="13"/>
    <col min="15" max="15" width="4.28515625" style="13" customWidth="1"/>
    <col min="16" max="16" width="12.7109375" style="13" bestFit="1" customWidth="1"/>
    <col min="17" max="17" width="2.85546875" style="13" customWidth="1"/>
    <col min="18" max="16384" width="9.140625" style="14"/>
  </cols>
  <sheetData>
    <row r="1" spans="1:83" s="7" customFormat="1" ht="27.95" customHeight="1">
      <c r="A1" s="1"/>
      <c r="B1" s="3" t="s">
        <v>14</v>
      </c>
      <c r="C1" s="16"/>
      <c r="D1" s="4"/>
      <c r="E1" s="4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</row>
    <row r="2" spans="1:83" s="7" customFormat="1" ht="27.95" customHeight="1">
      <c r="A2" s="8"/>
      <c r="B2" s="17" t="s">
        <v>21</v>
      </c>
      <c r="D2" s="4"/>
      <c r="E2" s="4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</row>
    <row r="3" spans="1:83" ht="27.95" customHeight="1">
      <c r="A3" s="10"/>
      <c r="B3" s="19" t="s">
        <v>59</v>
      </c>
      <c r="C3" s="11"/>
      <c r="D3" s="12"/>
      <c r="E3" s="12"/>
    </row>
    <row r="4" spans="1:83">
      <c r="A4" s="21" t="s">
        <v>54</v>
      </c>
      <c r="B4" s="22" t="s">
        <v>0</v>
      </c>
      <c r="C4" s="23" t="s">
        <v>1</v>
      </c>
      <c r="D4" s="22" t="s">
        <v>22</v>
      </c>
      <c r="E4" s="22" t="s">
        <v>23</v>
      </c>
    </row>
    <row r="5" spans="1:83" s="5" customFormat="1" ht="16.5" customHeight="1">
      <c r="A5" s="24" t="s">
        <v>53</v>
      </c>
      <c r="B5" s="25"/>
      <c r="C5" s="26"/>
      <c r="D5" s="27"/>
      <c r="E5" s="27"/>
      <c r="M5" s="13"/>
      <c r="N5" s="13"/>
      <c r="O5" s="13"/>
      <c r="P5" s="13"/>
      <c r="Q5" s="1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</row>
    <row r="6" spans="1:83" s="5" customFormat="1" ht="17.100000000000001" customHeight="1">
      <c r="A6" s="21" t="s">
        <v>56</v>
      </c>
      <c r="B6" s="20">
        <v>1</v>
      </c>
      <c r="C6" s="28" t="s">
        <v>55</v>
      </c>
      <c r="D6" s="18" t="s">
        <v>24</v>
      </c>
      <c r="E6" s="18" t="s">
        <v>28</v>
      </c>
      <c r="M6" s="13"/>
      <c r="N6" s="13"/>
      <c r="O6" s="13"/>
      <c r="P6" s="13"/>
      <c r="Q6" s="1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83" s="5" customFormat="1" ht="17.100000000000001" customHeight="1">
      <c r="A7" s="21" t="s">
        <v>57</v>
      </c>
      <c r="B7" s="20">
        <f>B6+1</f>
        <v>2</v>
      </c>
      <c r="C7" s="28" t="s">
        <v>32</v>
      </c>
      <c r="D7" s="18" t="s">
        <v>24</v>
      </c>
      <c r="E7" s="18" t="s">
        <v>29</v>
      </c>
      <c r="M7" s="13"/>
      <c r="N7" s="13"/>
      <c r="O7" s="13"/>
      <c r="P7" s="13"/>
      <c r="Q7" s="13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</row>
    <row r="8" spans="1:83" s="5" customFormat="1" ht="17.100000000000001" customHeight="1">
      <c r="A8" s="21" t="s">
        <v>58</v>
      </c>
      <c r="B8" s="20">
        <f t="shared" ref="B8:B13" si="0">B7+1</f>
        <v>3</v>
      </c>
      <c r="C8" s="28" t="s">
        <v>118</v>
      </c>
      <c r="D8" s="18" t="s">
        <v>25</v>
      </c>
      <c r="E8" s="18" t="s">
        <v>28</v>
      </c>
      <c r="M8" s="13"/>
      <c r="N8" s="13"/>
      <c r="O8" s="13"/>
      <c r="P8" s="13"/>
      <c r="Q8" s="13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</row>
    <row r="9" spans="1:83" s="5" customFormat="1" ht="17.100000000000001" customHeight="1">
      <c r="A9" s="21" t="s">
        <v>60</v>
      </c>
      <c r="B9" s="20">
        <f t="shared" si="0"/>
        <v>4</v>
      </c>
      <c r="C9" s="28" t="s">
        <v>38</v>
      </c>
      <c r="D9" s="18" t="s">
        <v>25</v>
      </c>
      <c r="E9" s="18" t="s">
        <v>29</v>
      </c>
      <c r="M9" s="13"/>
      <c r="N9" s="13"/>
      <c r="O9" s="13"/>
      <c r="P9" s="13"/>
      <c r="Q9" s="13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83" s="5" customFormat="1" ht="17.100000000000001" customHeight="1">
      <c r="A10" s="21" t="s">
        <v>61</v>
      </c>
      <c r="B10" s="20">
        <f t="shared" si="0"/>
        <v>5</v>
      </c>
      <c r="C10" s="28" t="s">
        <v>119</v>
      </c>
      <c r="D10" s="18" t="s">
        <v>26</v>
      </c>
      <c r="E10" s="18" t="s">
        <v>28</v>
      </c>
      <c r="M10" s="13"/>
      <c r="N10" s="13"/>
      <c r="O10" s="13"/>
      <c r="P10" s="13"/>
      <c r="Q10" s="13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83" s="5" customFormat="1" ht="17.100000000000001" customHeight="1">
      <c r="A11" s="21" t="s">
        <v>62</v>
      </c>
      <c r="B11" s="20">
        <f t="shared" si="0"/>
        <v>6</v>
      </c>
      <c r="C11" s="28" t="s">
        <v>36</v>
      </c>
      <c r="D11" s="18" t="s">
        <v>26</v>
      </c>
      <c r="E11" s="18" t="s">
        <v>29</v>
      </c>
      <c r="M11" s="13"/>
      <c r="N11" s="13"/>
      <c r="O11" s="13"/>
      <c r="P11" s="13"/>
      <c r="Q11" s="1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</row>
    <row r="12" spans="1:83" s="5" customFormat="1" ht="17.100000000000001" customHeight="1">
      <c r="A12" s="21" t="s">
        <v>63</v>
      </c>
      <c r="B12" s="20">
        <f t="shared" si="0"/>
        <v>7</v>
      </c>
      <c r="C12" s="28" t="s">
        <v>120</v>
      </c>
      <c r="D12" s="18" t="s">
        <v>27</v>
      </c>
      <c r="E12" s="18" t="s">
        <v>28</v>
      </c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</row>
    <row r="13" spans="1:83" s="5" customFormat="1" ht="17.100000000000001" customHeight="1">
      <c r="A13" s="21" t="s">
        <v>64</v>
      </c>
      <c r="B13" s="20">
        <f t="shared" si="0"/>
        <v>8</v>
      </c>
      <c r="C13" s="28" t="s">
        <v>34</v>
      </c>
      <c r="D13" s="18" t="s">
        <v>27</v>
      </c>
      <c r="E13" s="18" t="s">
        <v>29</v>
      </c>
      <c r="M13" s="13"/>
      <c r="N13" s="13"/>
      <c r="O13" s="13"/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</row>
    <row r="14" spans="1:83" s="5" customFormat="1" ht="4.5" customHeight="1">
      <c r="A14" s="24"/>
      <c r="B14" s="25"/>
      <c r="C14" s="26"/>
      <c r="D14" s="27"/>
      <c r="E14" s="27"/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83" s="5" customFormat="1" ht="17.100000000000001" customHeight="1">
      <c r="A15" s="21"/>
      <c r="B15" s="20"/>
      <c r="C15" s="28"/>
      <c r="D15" s="18"/>
      <c r="E15" s="18"/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</row>
    <row r="16" spans="1:83" s="5" customFormat="1" ht="17.100000000000001" customHeight="1">
      <c r="A16" s="24" t="s">
        <v>65</v>
      </c>
      <c r="B16" s="25"/>
      <c r="C16" s="26"/>
      <c r="D16" s="27"/>
      <c r="E16" s="27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</row>
    <row r="17" spans="1:83" s="5" customFormat="1" ht="16.5" customHeight="1">
      <c r="A17" s="21" t="s">
        <v>66</v>
      </c>
      <c r="B17" s="20">
        <f>+B13+1</f>
        <v>9</v>
      </c>
      <c r="C17" s="28" t="s">
        <v>67</v>
      </c>
      <c r="D17" s="18" t="s">
        <v>24</v>
      </c>
      <c r="E17" s="18" t="s">
        <v>28</v>
      </c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</row>
    <row r="18" spans="1:83" s="5" customFormat="1" ht="16.5" customHeight="1">
      <c r="A18" s="21" t="s">
        <v>76</v>
      </c>
      <c r="B18" s="20">
        <f>+B17+1</f>
        <v>10</v>
      </c>
      <c r="C18" s="28" t="s">
        <v>33</v>
      </c>
      <c r="D18" s="18" t="s">
        <v>24</v>
      </c>
      <c r="E18" s="18" t="s">
        <v>30</v>
      </c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83" s="5" customFormat="1" ht="17.100000000000001" customHeight="1">
      <c r="A19" s="21" t="s">
        <v>77</v>
      </c>
      <c r="B19" s="20">
        <f t="shared" ref="B19:B28" si="1">+B18+1</f>
        <v>11</v>
      </c>
      <c r="C19" s="28" t="s">
        <v>68</v>
      </c>
      <c r="D19" s="18" t="s">
        <v>24</v>
      </c>
      <c r="E19" s="18" t="s">
        <v>31</v>
      </c>
      <c r="M19" s="13"/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</row>
    <row r="20" spans="1:83" s="5" customFormat="1" ht="17.100000000000001" customHeight="1">
      <c r="A20" s="21" t="s">
        <v>81</v>
      </c>
      <c r="B20" s="20">
        <f t="shared" si="1"/>
        <v>12</v>
      </c>
      <c r="C20" s="28" t="s">
        <v>79</v>
      </c>
      <c r="D20" s="18" t="s">
        <v>25</v>
      </c>
      <c r="E20" s="18" t="s">
        <v>28</v>
      </c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</row>
    <row r="21" spans="1:83" s="5" customFormat="1" ht="17.100000000000001" customHeight="1">
      <c r="A21" s="21" t="s">
        <v>82</v>
      </c>
      <c r="B21" s="20">
        <f t="shared" si="1"/>
        <v>13</v>
      </c>
      <c r="C21" s="28" t="s">
        <v>39</v>
      </c>
      <c r="D21" s="18" t="s">
        <v>25</v>
      </c>
      <c r="E21" s="18" t="s">
        <v>30</v>
      </c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</row>
    <row r="22" spans="1:83" s="5" customFormat="1" ht="17.100000000000001" customHeight="1">
      <c r="A22" s="21" t="s">
        <v>85</v>
      </c>
      <c r="B22" s="20">
        <f t="shared" si="1"/>
        <v>14</v>
      </c>
      <c r="C22" s="28" t="s">
        <v>69</v>
      </c>
      <c r="D22" s="18" t="s">
        <v>25</v>
      </c>
      <c r="E22" s="18" t="s">
        <v>31</v>
      </c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</row>
    <row r="23" spans="1:83" s="5" customFormat="1" ht="17.100000000000001" customHeight="1">
      <c r="A23" s="21" t="s">
        <v>88</v>
      </c>
      <c r="B23" s="20">
        <f t="shared" si="1"/>
        <v>15</v>
      </c>
      <c r="C23" s="28" t="s">
        <v>78</v>
      </c>
      <c r="D23" s="18" t="s">
        <v>26</v>
      </c>
      <c r="E23" s="18" t="s">
        <v>28</v>
      </c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</row>
    <row r="24" spans="1:83" s="5" customFormat="1" ht="17.100000000000001" customHeight="1">
      <c r="A24" s="21" t="s">
        <v>83</v>
      </c>
      <c r="B24" s="20">
        <f t="shared" si="1"/>
        <v>16</v>
      </c>
      <c r="C24" s="28" t="s">
        <v>37</v>
      </c>
      <c r="D24" s="18" t="s">
        <v>26</v>
      </c>
      <c r="E24" s="18" t="s">
        <v>30</v>
      </c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</row>
    <row r="25" spans="1:83" s="5" customFormat="1" ht="17.100000000000001" customHeight="1">
      <c r="A25" s="21" t="s">
        <v>86</v>
      </c>
      <c r="B25" s="20">
        <f t="shared" si="1"/>
        <v>17</v>
      </c>
      <c r="C25" s="28" t="s">
        <v>70</v>
      </c>
      <c r="D25" s="18" t="s">
        <v>26</v>
      </c>
      <c r="E25" s="18" t="s">
        <v>31</v>
      </c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</row>
    <row r="26" spans="1:83" s="5" customFormat="1" ht="17.100000000000001" customHeight="1">
      <c r="A26" s="21" t="s">
        <v>89</v>
      </c>
      <c r="B26" s="20">
        <f t="shared" si="1"/>
        <v>18</v>
      </c>
      <c r="C26" s="28" t="s">
        <v>80</v>
      </c>
      <c r="D26" s="18" t="s">
        <v>27</v>
      </c>
      <c r="E26" s="18" t="s">
        <v>28</v>
      </c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83" s="5" customFormat="1" ht="17.100000000000001" customHeight="1">
      <c r="A27" s="21" t="s">
        <v>84</v>
      </c>
      <c r="B27" s="20">
        <f t="shared" si="1"/>
        <v>19</v>
      </c>
      <c r="C27" s="28" t="s">
        <v>35</v>
      </c>
      <c r="D27" s="18" t="s">
        <v>27</v>
      </c>
      <c r="E27" s="18" t="s">
        <v>30</v>
      </c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</row>
    <row r="28" spans="1:83" s="5" customFormat="1" ht="17.100000000000001" customHeight="1">
      <c r="A28" s="21" t="s">
        <v>87</v>
      </c>
      <c r="B28" s="20">
        <f t="shared" si="1"/>
        <v>20</v>
      </c>
      <c r="C28" s="28" t="s">
        <v>71</v>
      </c>
      <c r="D28" s="18" t="s">
        <v>27</v>
      </c>
      <c r="E28" s="18" t="s">
        <v>31</v>
      </c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</row>
    <row r="29" spans="1:83" s="5" customFormat="1" ht="4.5" customHeight="1">
      <c r="A29" s="24"/>
      <c r="B29" s="25"/>
      <c r="C29" s="26"/>
      <c r="D29" s="27"/>
      <c r="E29" s="27"/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</row>
    <row r="30" spans="1:83" s="5" customFormat="1" ht="17.100000000000001" customHeight="1">
      <c r="A30" s="21"/>
      <c r="B30" s="20"/>
      <c r="C30" s="28"/>
      <c r="D30" s="18"/>
      <c r="E30" s="18"/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83" s="5" customFormat="1" ht="17.100000000000001" customHeight="1">
      <c r="A31" s="24" t="s">
        <v>53</v>
      </c>
      <c r="B31" s="25"/>
      <c r="C31" s="26"/>
      <c r="D31" s="27"/>
      <c r="E31" s="27"/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</row>
    <row r="32" spans="1:83" s="5" customFormat="1" ht="17.100000000000001" customHeight="1">
      <c r="A32" s="21" t="s">
        <v>92</v>
      </c>
      <c r="B32" s="20">
        <f>+B28+1</f>
        <v>21</v>
      </c>
      <c r="C32" s="28" t="s">
        <v>100</v>
      </c>
      <c r="D32" s="18" t="s">
        <v>43</v>
      </c>
      <c r="E32" s="18" t="s">
        <v>28</v>
      </c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</row>
    <row r="33" spans="1:83" s="5" customFormat="1" ht="17.100000000000001" customHeight="1">
      <c r="A33" s="21" t="s">
        <v>93</v>
      </c>
      <c r="B33" s="20">
        <f>+B32+1</f>
        <v>22</v>
      </c>
      <c r="C33" s="28" t="s">
        <v>44</v>
      </c>
      <c r="D33" s="18" t="s">
        <v>43</v>
      </c>
      <c r="E33" s="18" t="s">
        <v>29</v>
      </c>
      <c r="M33" s="13"/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</row>
    <row r="34" spans="1:83" s="5" customFormat="1" ht="17.100000000000001" customHeight="1">
      <c r="A34" s="21" t="s">
        <v>94</v>
      </c>
      <c r="B34" s="20">
        <f t="shared" ref="B34:B39" si="2">+B33+1</f>
        <v>23</v>
      </c>
      <c r="C34" s="28" t="s">
        <v>91</v>
      </c>
      <c r="D34" s="18" t="s">
        <v>42</v>
      </c>
      <c r="E34" s="18" t="s">
        <v>28</v>
      </c>
      <c r="M34" s="13"/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</row>
    <row r="35" spans="1:83" s="5" customFormat="1" ht="17.100000000000001" customHeight="1">
      <c r="A35" s="21" t="s">
        <v>95</v>
      </c>
      <c r="B35" s="20">
        <f t="shared" si="2"/>
        <v>24</v>
      </c>
      <c r="C35" s="28" t="s">
        <v>46</v>
      </c>
      <c r="D35" s="18" t="s">
        <v>42</v>
      </c>
      <c r="E35" s="18" t="s">
        <v>29</v>
      </c>
      <c r="M35" s="13"/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</row>
    <row r="36" spans="1:83" s="5" customFormat="1" ht="17.100000000000001" customHeight="1">
      <c r="A36" s="21" t="s">
        <v>96</v>
      </c>
      <c r="B36" s="20">
        <f t="shared" si="2"/>
        <v>25</v>
      </c>
      <c r="C36" s="28" t="s">
        <v>101</v>
      </c>
      <c r="D36" s="18" t="s">
        <v>41</v>
      </c>
      <c r="E36" s="18" t="s">
        <v>28</v>
      </c>
      <c r="M36" s="13"/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</row>
    <row r="37" spans="1:83" s="5" customFormat="1" ht="17.100000000000001" customHeight="1">
      <c r="A37" s="21" t="s">
        <v>97</v>
      </c>
      <c r="B37" s="20">
        <f t="shared" si="2"/>
        <v>26</v>
      </c>
      <c r="C37" s="28" t="s">
        <v>48</v>
      </c>
      <c r="D37" s="18" t="s">
        <v>41</v>
      </c>
      <c r="E37" s="18" t="s">
        <v>29</v>
      </c>
      <c r="M37" s="13"/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</row>
    <row r="38" spans="1:83" s="5" customFormat="1" ht="17.100000000000001" customHeight="1">
      <c r="A38" s="21" t="s">
        <v>98</v>
      </c>
      <c r="B38" s="20">
        <f t="shared" si="2"/>
        <v>27</v>
      </c>
      <c r="C38" s="28" t="s">
        <v>102</v>
      </c>
      <c r="D38" s="18" t="s">
        <v>40</v>
      </c>
      <c r="E38" s="18" t="s">
        <v>28</v>
      </c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1:83" s="5" customFormat="1" ht="17.100000000000001" customHeight="1">
      <c r="A39" s="21" t="s">
        <v>99</v>
      </c>
      <c r="B39" s="20">
        <f t="shared" si="2"/>
        <v>28</v>
      </c>
      <c r="C39" s="28" t="s">
        <v>50</v>
      </c>
      <c r="D39" s="18" t="s">
        <v>40</v>
      </c>
      <c r="E39" s="18" t="s">
        <v>29</v>
      </c>
      <c r="M39" s="13"/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1:83" s="5" customFormat="1" ht="4.5" customHeight="1">
      <c r="A40" s="24"/>
      <c r="B40" s="25"/>
      <c r="C40" s="26"/>
      <c r="D40" s="27"/>
      <c r="E40" s="27"/>
      <c r="M40" s="13"/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</row>
    <row r="41" spans="1:83" s="5" customFormat="1" ht="17.100000000000001" customHeight="1">
      <c r="A41" s="21"/>
      <c r="B41" s="20"/>
      <c r="C41" s="28"/>
      <c r="D41" s="18"/>
      <c r="E41" s="18"/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</row>
    <row r="42" spans="1:83" s="5" customFormat="1" ht="17.100000000000001" customHeight="1">
      <c r="A42" s="24" t="s">
        <v>65</v>
      </c>
      <c r="B42" s="25"/>
      <c r="C42" s="26"/>
      <c r="D42" s="27"/>
      <c r="E42" s="27"/>
      <c r="M42" s="13"/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</row>
    <row r="43" spans="1:83" s="5" customFormat="1" ht="17.100000000000001" customHeight="1">
      <c r="A43" s="21" t="s">
        <v>103</v>
      </c>
      <c r="B43" s="20">
        <f>+B39+1</f>
        <v>29</v>
      </c>
      <c r="C43" s="28" t="s">
        <v>90</v>
      </c>
      <c r="D43" s="18" t="s">
        <v>43</v>
      </c>
      <c r="E43" s="18" t="s">
        <v>28</v>
      </c>
      <c r="M43" s="13"/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</row>
    <row r="44" spans="1:83" s="5" customFormat="1" ht="17.100000000000001" customHeight="1">
      <c r="A44" s="21" t="s">
        <v>104</v>
      </c>
      <c r="B44" s="20">
        <f>+B43+1</f>
        <v>30</v>
      </c>
      <c r="C44" s="28" t="s">
        <v>45</v>
      </c>
      <c r="D44" s="18" t="s">
        <v>43</v>
      </c>
      <c r="E44" s="18" t="s">
        <v>30</v>
      </c>
      <c r="M44" s="13"/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</row>
    <row r="45" spans="1:83" s="5" customFormat="1" ht="17.100000000000001" customHeight="1">
      <c r="A45" s="21" t="s">
        <v>105</v>
      </c>
      <c r="B45" s="20">
        <f t="shared" ref="B45:B54" si="3">+B44+1</f>
        <v>31</v>
      </c>
      <c r="C45" s="28" t="s">
        <v>72</v>
      </c>
      <c r="D45" s="18" t="s">
        <v>43</v>
      </c>
      <c r="E45" s="18" t="s">
        <v>31</v>
      </c>
      <c r="M45" s="13"/>
      <c r="N45" s="13"/>
      <c r="O45" s="13"/>
      <c r="P45" s="13"/>
      <c r="Q45" s="1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</row>
    <row r="46" spans="1:83" s="5" customFormat="1" ht="17.100000000000001" customHeight="1">
      <c r="A46" s="21" t="s">
        <v>117</v>
      </c>
      <c r="B46" s="20">
        <f t="shared" si="3"/>
        <v>32</v>
      </c>
      <c r="C46" s="28" t="s">
        <v>116</v>
      </c>
      <c r="D46" s="18" t="s">
        <v>42</v>
      </c>
      <c r="E46" s="18" t="s">
        <v>28</v>
      </c>
      <c r="M46" s="13"/>
      <c r="N46" s="13"/>
      <c r="O46" s="13"/>
      <c r="P46" s="13"/>
      <c r="Q46" s="13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</row>
    <row r="47" spans="1:83" s="5" customFormat="1" ht="17.100000000000001" customHeight="1">
      <c r="A47" s="21" t="s">
        <v>106</v>
      </c>
      <c r="B47" s="20">
        <f t="shared" si="3"/>
        <v>33</v>
      </c>
      <c r="C47" s="28" t="s">
        <v>47</v>
      </c>
      <c r="D47" s="18" t="s">
        <v>42</v>
      </c>
      <c r="E47" s="18" t="s">
        <v>30</v>
      </c>
      <c r="M47" s="13"/>
      <c r="N47" s="13"/>
      <c r="O47" s="13"/>
      <c r="P47" s="13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</row>
    <row r="48" spans="1:83" s="5" customFormat="1" ht="17.100000000000001" customHeight="1">
      <c r="A48" s="21" t="s">
        <v>107</v>
      </c>
      <c r="B48" s="20">
        <f t="shared" si="3"/>
        <v>34</v>
      </c>
      <c r="C48" s="28" t="s">
        <v>73</v>
      </c>
      <c r="D48" s="18" t="s">
        <v>42</v>
      </c>
      <c r="E48" s="18" t="s">
        <v>31</v>
      </c>
      <c r="M48" s="13"/>
      <c r="N48" s="13"/>
      <c r="O48" s="13"/>
      <c r="P48" s="13"/>
      <c r="Q48" s="1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</row>
    <row r="49" spans="1:83" s="5" customFormat="1" ht="17.100000000000001" customHeight="1">
      <c r="A49" s="21" t="s">
        <v>108</v>
      </c>
      <c r="B49" s="20">
        <f t="shared" si="3"/>
        <v>35</v>
      </c>
      <c r="C49" s="28" t="s">
        <v>114</v>
      </c>
      <c r="D49" s="18" t="s">
        <v>41</v>
      </c>
      <c r="E49" s="18" t="s">
        <v>28</v>
      </c>
      <c r="M49" s="13"/>
      <c r="N49" s="13"/>
      <c r="O49" s="13"/>
      <c r="P49" s="13"/>
      <c r="Q49" s="1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</row>
    <row r="50" spans="1:83" s="5" customFormat="1" ht="17.100000000000001" customHeight="1">
      <c r="A50" s="21" t="s">
        <v>109</v>
      </c>
      <c r="B50" s="20">
        <f t="shared" si="3"/>
        <v>36</v>
      </c>
      <c r="C50" s="28" t="s">
        <v>49</v>
      </c>
      <c r="D50" s="18" t="s">
        <v>41</v>
      </c>
      <c r="E50" s="18" t="s">
        <v>30</v>
      </c>
      <c r="M50" s="13"/>
      <c r="N50" s="13"/>
      <c r="O50" s="13"/>
      <c r="P50" s="13"/>
      <c r="Q50" s="1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</row>
    <row r="51" spans="1:83" s="5" customFormat="1" ht="17.100000000000001" customHeight="1">
      <c r="A51" s="21" t="s">
        <v>110</v>
      </c>
      <c r="B51" s="20">
        <f t="shared" si="3"/>
        <v>37</v>
      </c>
      <c r="C51" s="28" t="s">
        <v>74</v>
      </c>
      <c r="D51" s="18" t="s">
        <v>41</v>
      </c>
      <c r="E51" s="18" t="s">
        <v>31</v>
      </c>
      <c r="M51" s="13"/>
      <c r="N51" s="13"/>
      <c r="O51" s="13"/>
      <c r="P51" s="13"/>
      <c r="Q51" s="1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</row>
    <row r="52" spans="1:83" s="5" customFormat="1" ht="17.100000000000001" customHeight="1">
      <c r="A52" s="21" t="s">
        <v>111</v>
      </c>
      <c r="B52" s="20">
        <f t="shared" si="3"/>
        <v>38</v>
      </c>
      <c r="C52" s="28" t="s">
        <v>115</v>
      </c>
      <c r="D52" s="18" t="s">
        <v>40</v>
      </c>
      <c r="E52" s="18" t="s">
        <v>28</v>
      </c>
      <c r="M52" s="13"/>
      <c r="N52" s="13"/>
      <c r="O52" s="13"/>
      <c r="P52" s="13"/>
      <c r="Q52" s="1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</row>
    <row r="53" spans="1:83" s="5" customFormat="1" ht="17.100000000000001" customHeight="1">
      <c r="A53" s="21" t="s">
        <v>112</v>
      </c>
      <c r="B53" s="20">
        <f t="shared" si="3"/>
        <v>39</v>
      </c>
      <c r="C53" s="28" t="s">
        <v>51</v>
      </c>
      <c r="D53" s="18" t="s">
        <v>40</v>
      </c>
      <c r="E53" s="18" t="s">
        <v>30</v>
      </c>
      <c r="M53" s="13"/>
      <c r="N53" s="13"/>
      <c r="O53" s="13"/>
      <c r="P53" s="13"/>
      <c r="Q53" s="13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</row>
    <row r="54" spans="1:83" s="5" customFormat="1" ht="17.100000000000001" customHeight="1">
      <c r="A54" s="21" t="s">
        <v>113</v>
      </c>
      <c r="B54" s="20">
        <f t="shared" si="3"/>
        <v>40</v>
      </c>
      <c r="C54" s="28" t="s">
        <v>75</v>
      </c>
      <c r="D54" s="18" t="s">
        <v>40</v>
      </c>
      <c r="E54" s="18" t="s">
        <v>31</v>
      </c>
      <c r="M54" s="13"/>
      <c r="N54" s="13"/>
      <c r="O54" s="13"/>
      <c r="P54" s="13"/>
      <c r="Q54" s="13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</row>
    <row r="55" spans="1:83" s="5" customFormat="1" ht="4.5" customHeight="1">
      <c r="A55" s="24"/>
      <c r="B55" s="25"/>
      <c r="C55" s="26"/>
      <c r="D55" s="27"/>
      <c r="E55" s="27"/>
      <c r="M55" s="13"/>
      <c r="N55" s="13"/>
      <c r="O55" s="13"/>
      <c r="P55" s="13"/>
      <c r="Q55" s="13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</row>
    <row r="56" spans="1:83" s="5" customFormat="1">
      <c r="A56" s="9"/>
      <c r="M56" s="13"/>
      <c r="N56" s="13"/>
      <c r="O56" s="13"/>
      <c r="P56" s="13"/>
      <c r="Q56" s="13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</row>
    <row r="57" spans="1:83" s="5" customFormat="1">
      <c r="A57" s="9" t="s">
        <v>2</v>
      </c>
      <c r="M57" s="13"/>
      <c r="N57" s="13"/>
      <c r="O57" s="13"/>
      <c r="P57" s="13"/>
      <c r="Q57" s="13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</row>
    <row r="58" spans="1:83" s="5" customFormat="1">
      <c r="A58" s="18" t="s">
        <v>5</v>
      </c>
      <c r="B58" s="34" t="s">
        <v>16</v>
      </c>
      <c r="C58" s="34"/>
      <c r="D58" s="34"/>
      <c r="E58" s="34"/>
      <c r="M58" s="13"/>
      <c r="N58" s="13"/>
      <c r="O58" s="13"/>
      <c r="P58" s="13"/>
      <c r="Q58" s="13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</row>
    <row r="59" spans="1:83" s="5" customFormat="1">
      <c r="A59" s="18" t="s">
        <v>12</v>
      </c>
      <c r="B59" s="38" t="s">
        <v>52</v>
      </c>
      <c r="C59" s="39"/>
      <c r="D59" s="39"/>
      <c r="E59" s="40"/>
      <c r="M59" s="13"/>
      <c r="N59" s="13"/>
      <c r="O59" s="13"/>
      <c r="P59" s="13"/>
      <c r="Q59" s="13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</row>
    <row r="60" spans="1:83" s="5" customFormat="1">
      <c r="A60" s="29" t="s">
        <v>3</v>
      </c>
      <c r="B60" s="35" t="s">
        <v>13</v>
      </c>
      <c r="C60" s="35"/>
      <c r="D60" s="35"/>
      <c r="E60" s="35"/>
      <c r="M60" s="13"/>
      <c r="N60" s="13"/>
      <c r="O60" s="13"/>
      <c r="P60" s="13"/>
      <c r="Q60" s="13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</row>
    <row r="61" spans="1:83" s="5" customFormat="1">
      <c r="A61" s="29" t="s">
        <v>4</v>
      </c>
      <c r="B61" s="31" t="s">
        <v>19</v>
      </c>
      <c r="C61" s="36"/>
      <c r="D61" s="36"/>
      <c r="E61" s="37"/>
      <c r="M61" s="13"/>
      <c r="N61" s="13"/>
      <c r="O61" s="13"/>
      <c r="P61" s="13"/>
      <c r="Q61" s="13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</row>
    <row r="62" spans="1:83" s="5" customFormat="1">
      <c r="A62" s="30" t="s">
        <v>18</v>
      </c>
      <c r="B62" s="34" t="s">
        <v>20</v>
      </c>
      <c r="C62" s="34"/>
      <c r="D62" s="34"/>
      <c r="E62" s="34"/>
      <c r="M62" s="13"/>
      <c r="N62" s="13"/>
      <c r="O62" s="13"/>
      <c r="P62" s="13"/>
      <c r="Q62" s="13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</row>
    <row r="63" spans="1:83" s="5" customFormat="1">
      <c r="A63" s="18" t="s">
        <v>6</v>
      </c>
      <c r="B63" s="34" t="s">
        <v>11</v>
      </c>
      <c r="C63" s="34"/>
      <c r="D63" s="34"/>
      <c r="E63" s="34"/>
      <c r="M63" s="13"/>
      <c r="N63" s="13"/>
      <c r="O63" s="13"/>
      <c r="P63" s="13"/>
      <c r="Q63" s="13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</row>
    <row r="64" spans="1:83" s="5" customFormat="1">
      <c r="A64" s="18" t="s">
        <v>15</v>
      </c>
      <c r="B64" s="34" t="s">
        <v>17</v>
      </c>
      <c r="C64" s="34"/>
      <c r="D64" s="34"/>
      <c r="E64" s="34"/>
      <c r="M64" s="13"/>
      <c r="N64" s="13"/>
      <c r="O64" s="13"/>
      <c r="P64" s="13"/>
      <c r="Q64" s="13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</row>
    <row r="65" spans="1:5">
      <c r="A65" s="29" t="s">
        <v>7</v>
      </c>
      <c r="B65" s="31" t="s">
        <v>10</v>
      </c>
      <c r="C65" s="32"/>
      <c r="D65" s="32"/>
      <c r="E65" s="33"/>
    </row>
    <row r="66" spans="1:5">
      <c r="A66" s="29" t="s">
        <v>8</v>
      </c>
      <c r="B66" s="31" t="s">
        <v>9</v>
      </c>
      <c r="C66" s="32"/>
      <c r="D66" s="32"/>
      <c r="E66" s="33"/>
    </row>
  </sheetData>
  <mergeCells count="9">
    <mergeCell ref="B65:E65"/>
    <mergeCell ref="B66:E66"/>
    <mergeCell ref="B64:E64"/>
    <mergeCell ref="B58:E58"/>
    <mergeCell ref="B60:E60"/>
    <mergeCell ref="B62:E62"/>
    <mergeCell ref="B63:E63"/>
    <mergeCell ref="B61:E61"/>
    <mergeCell ref="B59:E59"/>
  </mergeCells>
  <phoneticPr fontId="8" type="noConversion"/>
  <printOptions horizontalCentered="1" verticalCentered="1"/>
  <pageMargins left="0.7" right="0.7" top="0.75" bottom="0.75" header="0.3" footer="0.3"/>
  <pageSetup scale="47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PD6322</vt:lpstr>
      <vt:lpstr>'PD6322'!Print_Area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gchristo</dc:creator>
  <cp:lastModifiedBy>mmonsalve</cp:lastModifiedBy>
  <cp:lastPrinted>2014-07-08T20:16:11Z</cp:lastPrinted>
  <dcterms:created xsi:type="dcterms:W3CDTF">2012-05-04T23:25:05Z</dcterms:created>
  <dcterms:modified xsi:type="dcterms:W3CDTF">2014-08-05T20:33:05Z</dcterms:modified>
</cp:coreProperties>
</file>